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3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state="hidden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H35" i="3" l="1"/>
  <c r="G35" i="3"/>
  <c r="I10" i="13" s="1"/>
  <c r="F35" i="3"/>
  <c r="E35" i="3"/>
  <c r="D35" i="3"/>
  <c r="C35" i="3"/>
  <c r="C14" i="3"/>
  <c r="G92" i="3" s="1"/>
  <c r="I147" i="13"/>
  <c r="I145" i="13"/>
  <c r="I78" i="13"/>
  <c r="H64" i="13"/>
  <c r="F64" i="13"/>
  <c r="I42" i="13"/>
  <c r="I33" i="13"/>
  <c r="H40" i="10"/>
  <c r="I27" i="13"/>
  <c r="I11" i="13"/>
  <c r="I36" i="12"/>
  <c r="C72" i="3" l="1"/>
  <c r="C92" i="3"/>
  <c r="F92" i="3"/>
  <c r="C87" i="3"/>
  <c r="D92" i="3"/>
  <c r="E92" i="3"/>
  <c r="K19" i="4"/>
  <c r="I156" i="12"/>
  <c r="I154" i="12"/>
  <c r="I150" i="11"/>
  <c r="I148" i="11"/>
  <c r="I81" i="11"/>
  <c r="I87" i="12"/>
  <c r="H73" i="12"/>
  <c r="F73" i="12"/>
  <c r="H67" i="11"/>
  <c r="F67" i="11"/>
  <c r="I35" i="12" l="1"/>
  <c r="I44" i="12"/>
  <c r="I27" i="12"/>
  <c r="I11" i="12"/>
  <c r="I10" i="12"/>
  <c r="I9" i="12"/>
  <c r="I8" i="12"/>
  <c r="G5" i="12"/>
  <c r="G4" i="12"/>
  <c r="I11" i="11"/>
  <c r="B3" i="13"/>
  <c r="B3" i="12"/>
  <c r="B3" i="11"/>
  <c r="B3" i="10"/>
  <c r="B3" i="9"/>
  <c r="I34" i="11"/>
  <c r="I27" i="11"/>
  <c r="I78" i="10"/>
  <c r="I27" i="10"/>
  <c r="J19" i="4"/>
  <c r="J18" i="4"/>
  <c r="J17" i="4"/>
  <c r="J16" i="4"/>
  <c r="F19" i="4"/>
  <c r="F18" i="4"/>
  <c r="F17" i="4"/>
  <c r="F16" i="4"/>
  <c r="D19" i="4"/>
  <c r="C19" i="4"/>
  <c r="C18" i="4"/>
  <c r="C17" i="4"/>
  <c r="C16" i="4"/>
  <c r="J15" i="4"/>
  <c r="F15" i="4"/>
  <c r="D15" i="4"/>
  <c r="C15" i="4"/>
  <c r="I33" i="9"/>
  <c r="C14" i="4"/>
  <c r="I158" i="9"/>
  <c r="I79" i="9"/>
  <c r="I27" i="9" l="1"/>
  <c r="I13" i="5"/>
  <c r="E13" i="5"/>
  <c r="E10" i="5"/>
  <c r="H10" i="5" s="1"/>
  <c r="I10" i="5" s="1"/>
  <c r="H11" i="5"/>
  <c r="I11" i="5" s="1"/>
  <c r="H12" i="5"/>
  <c r="I12" i="5" s="1"/>
  <c r="H13" i="5"/>
  <c r="H5" i="5"/>
  <c r="I5" i="5" s="1"/>
  <c r="H6" i="5"/>
  <c r="I6" i="5" s="1"/>
  <c r="H7" i="5"/>
  <c r="H8" i="5"/>
  <c r="I8" i="5" s="1"/>
  <c r="H9" i="5"/>
  <c r="I9" i="5" s="1"/>
  <c r="H4" i="5"/>
  <c r="I4" i="5" s="1"/>
  <c r="I7" i="5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G36" i="3"/>
  <c r="I31" i="13" s="1"/>
  <c r="F36" i="3"/>
  <c r="I31" i="12" s="1"/>
  <c r="E36" i="3"/>
  <c r="I31" i="11" s="1"/>
  <c r="G33" i="3"/>
  <c r="F33" i="3"/>
  <c r="E33" i="3"/>
  <c r="D33" i="3"/>
  <c r="C33" i="3"/>
  <c r="D42" i="3"/>
  <c r="E42" i="3" s="1"/>
  <c r="F42" i="3" s="1"/>
  <c r="G42" i="3" s="1"/>
  <c r="G37" i="3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G193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I17" i="9"/>
  <c r="D87" i="3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I85" i="9" s="1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2" i="2"/>
  <c r="D34" i="2"/>
  <c r="D27" i="2"/>
  <c r="D41" i="2"/>
  <c r="D33" i="2"/>
  <c r="D40" i="2"/>
  <c r="D32" i="2"/>
  <c r="D26" i="2"/>
  <c r="D39" i="2"/>
  <c r="D31" i="2"/>
  <c r="D38" i="2"/>
  <c r="D30" i="2"/>
  <c r="D37" i="2"/>
  <c r="D29" i="2"/>
  <c r="D43" i="2"/>
  <c r="D36" i="2"/>
  <c r="C43" i="2"/>
  <c r="D35" i="2"/>
  <c r="D28" i="2"/>
  <c r="J139" i="14" l="1"/>
  <c r="J135" i="13"/>
  <c r="J144" i="12"/>
  <c r="J138" i="11"/>
  <c r="J136" i="9"/>
  <c r="J135" i="10"/>
  <c r="C28" i="2"/>
  <c r="C29" i="2"/>
  <c r="C30" i="2"/>
  <c r="C31" i="2"/>
  <c r="C26" i="2"/>
  <c r="C27" i="2"/>
  <c r="E15" i="4"/>
  <c r="I17" i="10"/>
  <c r="G39" i="3"/>
  <c r="I41" i="13" s="1"/>
  <c r="F41" i="13"/>
  <c r="E41" i="3"/>
  <c r="I43" i="9" s="1"/>
  <c r="G44" i="11"/>
  <c r="I17" i="11"/>
  <c r="I20" i="11" s="1"/>
  <c r="E16" i="4"/>
  <c r="K16" i="4" s="1"/>
  <c r="E17" i="4"/>
  <c r="K17" i="4" s="1"/>
  <c r="I17" i="12"/>
  <c r="F29" i="9"/>
  <c r="F29" i="11"/>
  <c r="H41" i="11"/>
  <c r="D16" i="4"/>
  <c r="H29" i="11"/>
  <c r="I17" i="13"/>
  <c r="H188" i="13" s="1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I29" i="12" s="1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I81" i="9" s="1"/>
  <c r="C76" i="3"/>
  <c r="J86" i="9" s="1"/>
  <c r="B19" i="16"/>
  <c r="J60" i="3"/>
  <c r="I41" i="9"/>
  <c r="BW5" i="2"/>
  <c r="I41" i="3"/>
  <c r="DE21" i="2"/>
  <c r="C64" i="3"/>
  <c r="G78" i="3"/>
  <c r="G75" i="3"/>
  <c r="I80" i="13" s="1"/>
  <c r="C79" i="3"/>
  <c r="I68" i="3"/>
  <c r="H36" i="3"/>
  <c r="I31" i="14" s="1"/>
  <c r="C44" i="3"/>
  <c r="G79" i="3"/>
  <c r="J65" i="3"/>
  <c r="G61" i="3"/>
  <c r="I84" i="13" s="1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I93" i="12" s="1"/>
  <c r="K61" i="3"/>
  <c r="F75" i="3"/>
  <c r="I89" i="12" s="1"/>
  <c r="K75" i="3"/>
  <c r="H76" i="3"/>
  <c r="J89" i="14" s="1"/>
  <c r="K77" i="3"/>
  <c r="H78" i="3"/>
  <c r="F79" i="3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J85" i="10" s="1"/>
  <c r="I76" i="3"/>
  <c r="I78" i="3"/>
  <c r="I28" i="12"/>
  <c r="E64" i="3"/>
  <c r="E76" i="3"/>
  <c r="J88" i="11" s="1"/>
  <c r="J76" i="3"/>
  <c r="J78" i="3"/>
  <c r="K60" i="3"/>
  <c r="H61" i="3"/>
  <c r="I88" i="14" s="1"/>
  <c r="F64" i="3"/>
  <c r="K68" i="3"/>
  <c r="H75" i="3"/>
  <c r="I84" i="14" s="1"/>
  <c r="F76" i="3"/>
  <c r="J94" i="12" s="1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J41" i="3"/>
  <c r="C49" i="3"/>
  <c r="C56" i="3" s="1"/>
  <c r="C84" i="3" s="1"/>
  <c r="C91" i="3" s="1"/>
  <c r="G57" i="3"/>
  <c r="D61" i="3"/>
  <c r="I84" i="10" s="1"/>
  <c r="I61" i="3"/>
  <c r="D63" i="3"/>
  <c r="I63" i="3"/>
  <c r="D75" i="3"/>
  <c r="I80" i="10" s="1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I87" i="11" s="1"/>
  <c r="J61" i="3"/>
  <c r="E63" i="3"/>
  <c r="J63" i="3"/>
  <c r="E73" i="3"/>
  <c r="E75" i="3"/>
  <c r="I83" i="11" s="1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H191" i="11" l="1"/>
  <c r="I20" i="13"/>
  <c r="I29" i="11"/>
  <c r="E72" i="3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H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G76" i="3"/>
  <c r="J85" i="13" s="1"/>
  <c r="J43" i="9"/>
  <c r="J44" i="11"/>
  <c r="H192" i="14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82" i="9" l="1"/>
  <c r="H85" i="9"/>
  <c r="J81" i="10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I77" i="13" l="1"/>
  <c r="H72" i="3"/>
  <c r="J47" i="12"/>
  <c r="I33" i="12"/>
  <c r="J45" i="10"/>
  <c r="J47" i="10" s="1"/>
  <c r="I34" i="12"/>
  <c r="J46" i="12" s="1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J94" i="9"/>
  <c r="J70" i="9"/>
  <c r="J64" i="9"/>
  <c r="J69" i="9"/>
  <c r="J67" i="9"/>
  <c r="J68" i="9"/>
  <c r="J65" i="9"/>
  <c r="J63" i="9"/>
  <c r="J66" i="9"/>
  <c r="K73" i="3"/>
  <c r="K58" i="3"/>
  <c r="F114" i="14" l="1"/>
  <c r="J114" i="14" s="1"/>
  <c r="J120" i="1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16" i="13"/>
  <c r="F110" i="10"/>
  <c r="J110" i="10" s="1"/>
  <c r="J117" i="10" s="1"/>
  <c r="J171" i="9"/>
  <c r="F111" i="9"/>
  <c r="J111" i="9" s="1"/>
  <c r="J134" i="11"/>
  <c r="J124" i="14"/>
  <c r="J133" i="14" s="1"/>
  <c r="J120" i="13" l="1"/>
  <c r="J129" i="13" s="1"/>
  <c r="J131" i="13" s="1"/>
  <c r="J172" i="13" s="1"/>
  <c r="J174" i="13" s="1"/>
  <c r="J115" i="10"/>
  <c r="J116" i="10"/>
  <c r="J119" i="10"/>
  <c r="J181" i="12"/>
  <c r="J183" i="12" s="1"/>
  <c r="J153" i="12"/>
  <c r="J175" i="11"/>
  <c r="J177" i="11" s="1"/>
  <c r="J147" i="11"/>
  <c r="J120" i="9"/>
  <c r="J117" i="9"/>
  <c r="J116" i="9"/>
  <c r="J118" i="9"/>
  <c r="J135" i="14"/>
  <c r="J144" i="13" l="1"/>
  <c r="J145" i="13" s="1"/>
  <c r="J146" i="13" s="1"/>
  <c r="J147" i="13" s="1"/>
  <c r="J148" i="13" s="1"/>
  <c r="J120" i="10"/>
  <c r="J129" i="10" s="1"/>
  <c r="J131" i="10" s="1"/>
  <c r="J176" i="14"/>
  <c r="J178" i="14" s="1"/>
  <c r="J148" i="14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H16" i="4"/>
  <c r="I16" i="4" s="1"/>
  <c r="L16" i="4" s="1"/>
  <c r="J179" i="14"/>
  <c r="J180" i="14" s="1"/>
  <c r="J160" i="10"/>
  <c r="F193" i="12"/>
  <c r="G17" i="4" s="1"/>
  <c r="J158" i="9"/>
  <c r="J153" i="9"/>
  <c r="J152" i="9"/>
  <c r="J158" i="10"/>
  <c r="M18" i="4" l="1"/>
  <c r="L18" i="4"/>
  <c r="I193" i="12"/>
  <c r="I197" i="12" s="1"/>
  <c r="H17" i="4"/>
  <c r="I17" i="4" s="1"/>
  <c r="M16" i="4"/>
  <c r="F188" i="14"/>
  <c r="H201" i="12"/>
  <c r="H205" i="12" s="1"/>
  <c r="J175" i="10"/>
  <c r="J176" i="10" s="1"/>
  <c r="G15" i="4" s="1"/>
  <c r="J161" i="9"/>
  <c r="J159" i="9"/>
  <c r="I188" i="14" l="1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<sst xmlns="http://schemas.openxmlformats.org/spreadsheetml/2006/main" count="2899" uniqueCount="691">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</sst>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F11" sqref="F11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B52" zoomScale="80" zoomScaleNormal="80" workbookViewId="0">
      <selection activeCell="H36" sqref="H36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CAMPUS.CONTRATANTE!D16</f>
        <v>SANTA-MARIA__SM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CAMPUS.CONTRATANTE!I16</f>
        <v>RS000041/2025</v>
      </c>
      <c r="D35" s="284" t="str">
        <f>CAMPUS.CONTRATANTE!Z16</f>
        <v>RS000041/2025</v>
      </c>
      <c r="E35" s="284" t="str">
        <f>CAMPUS.CONTRATANTE!AQ16</f>
        <v>RS000041/2025</v>
      </c>
      <c r="F35" s="284" t="str">
        <f>CAMPUS.CONTRATANTE!BH16</f>
        <v>RS000041/2025</v>
      </c>
      <c r="G35" s="625" t="str">
        <f>CAMPUS.CONTRATANTE!BY16</f>
        <v>RS000041/2025</v>
      </c>
      <c r="H35" s="284" t="str">
        <f>CAMPUS.CONTRATANTE!CP16</f>
        <v>RS000041/2025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VLOOKUP(C14,CAMPUS.CONTRATANTE!$D$11:$W$20,2,0)</f>
        <v>5</v>
      </c>
      <c r="D72" s="323">
        <f t="shared" ref="D72:K72" si="8">C72</f>
        <v>5</v>
      </c>
      <c r="E72" s="323">
        <f t="shared" si="8"/>
        <v>5</v>
      </c>
      <c r="F72" s="323">
        <f t="shared" si="8"/>
        <v>5</v>
      </c>
      <c r="G72" s="323">
        <f t="shared" si="8"/>
        <v>5</v>
      </c>
      <c r="H72" s="323">
        <f>G72</f>
        <v>5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VLOOKUP(C14,CAMPUS.CONTRATANTE!$D$11:$W$20,3,0)/100</f>
        <v>0.04</v>
      </c>
      <c r="D87" s="352">
        <f t="shared" ref="D87:K87" si="11">C87</f>
        <v>0.04</v>
      </c>
      <c r="E87" s="352">
        <f t="shared" si="11"/>
        <v>0.04</v>
      </c>
      <c r="F87" s="352">
        <f t="shared" si="11"/>
        <v>0.04</v>
      </c>
      <c r="G87" s="352">
        <f t="shared" si="11"/>
        <v>0.04</v>
      </c>
      <c r="H87" s="352">
        <f>G87</f>
        <v>0.04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VLOOKUP(C14,CAMPUS.CONTRATANTE!$D$11:$DE$20,4,0)</f>
        <v>0</v>
      </c>
      <c r="D92" s="354">
        <f>VLOOKUP(C14,CAMPUS.CONTRATANTE!$D$11:$DE$20,21,0)</f>
        <v>0</v>
      </c>
      <c r="E92" s="354">
        <f>VLOOKUP(C14,CAMPUS.CONTRATANTE!$D$11:$DE$20,38,0)</f>
        <v>2</v>
      </c>
      <c r="F92" s="354">
        <f>VLOOKUP(C14,CAMPUS.CONTRATANTE!$D$11:$DE$20,55,0)</f>
        <v>0</v>
      </c>
      <c r="G92" s="354">
        <f>VLOOKUP(C14,CAMPUS.CONTRATANTE!$D$11:$DE$20,72,0)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tabSelected="1" topLeftCell="A5" zoomScaleNormal="100" workbookViewId="0">
      <selection activeCell="A14" sqref="A14:G14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1.75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opLeftCell="D13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>SANTA-MARIA__SM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5246.9599999999991</v>
      </c>
      <c r="H14" s="674">
        <f>'5174-10_PORTEIRO_44hs_diurno_se'!F185</f>
        <v>5246.9599999999991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4917.9400000000005</v>
      </c>
      <c r="H15" s="674">
        <f t="shared" ref="H15:H19" si="4">G15*F15</f>
        <v>4917.9400000000005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2</v>
      </c>
      <c r="F16" s="672">
        <f>'1-ABA-DE-CARREGAMENTO'!E93</f>
        <v>2</v>
      </c>
      <c r="G16" s="673">
        <f>'5174-10_PORTEIRO_12hX36_diurno'!F187/F16</f>
        <v>5161.9850000000006</v>
      </c>
      <c r="H16" s="674">
        <f t="shared" si="4"/>
        <v>10323.970000000001</v>
      </c>
      <c r="I16" s="670">
        <f t="shared" si="0"/>
        <v>20647.940000000002</v>
      </c>
      <c r="J16" s="669">
        <f>'1-ABA-DE-CARREGAMENTO'!E94</f>
        <v>36</v>
      </c>
      <c r="K16" s="671">
        <f t="shared" si="1"/>
        <v>72</v>
      </c>
      <c r="L16" s="670">
        <f t="shared" si="2"/>
        <v>247775.28000000003</v>
      </c>
      <c r="M16" s="670">
        <f t="shared" si="3"/>
        <v>743325.84000000008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0</v>
      </c>
      <c r="F17" s="672">
        <f>'1-ABA-DE-CARREGAMENTO'!F93</f>
        <v>2</v>
      </c>
      <c r="G17" s="675">
        <f>'5174-10_PORTEIRO_12hX36_Noturno'!F193/F17</f>
        <v>5948.9549999999999</v>
      </c>
      <c r="H17" s="674">
        <f t="shared" si="4"/>
        <v>11897.91</v>
      </c>
      <c r="I17" s="670">
        <f t="shared" si="0"/>
        <v>0</v>
      </c>
      <c r="J17" s="669">
        <f>'1-ABA-DE-CARREGAMENTO'!F94</f>
        <v>36</v>
      </c>
      <c r="K17" s="671">
        <f t="shared" si="1"/>
        <v>0</v>
      </c>
      <c r="L17" s="670">
        <f t="shared" si="2"/>
        <v>0</v>
      </c>
      <c r="M17" s="670">
        <f t="shared" si="3"/>
        <v>0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3650.7999999999997</v>
      </c>
      <c r="H18" s="674">
        <f t="shared" si="4"/>
        <v>3650.7999999999997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2832.67</v>
      </c>
      <c r="H19" s="674">
        <f t="shared" si="4"/>
        <v>2832.67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2</v>
      </c>
      <c r="F20" s="390"/>
      <c r="G20" s="390"/>
      <c r="H20" s="390"/>
      <c r="I20" s="391">
        <f>SUBTOTAL(9,I14:I19)</f>
        <v>20647.940000000002</v>
      </c>
      <c r="J20" s="390"/>
      <c r="K20" s="390"/>
      <c r="L20" s="391">
        <f>SUBTOTAL(9,L14:L19)</f>
        <v>247775.28000000003</v>
      </c>
      <c r="M20" s="391">
        <f>SUBTOTAL(9,M14:M19)</f>
        <v>743325.84000000008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SANTA-MARIA__SM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RS000041/2025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100.54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5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220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577.62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577.62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1619.6099999999997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2.9007999999999998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4097.7347199999995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245.86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4343.5947199999991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260.62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4604.214719999999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86.57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398.77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157.41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1149.23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642.75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1619.6099999999997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4097.7299999999996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1149.23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5246.9599999999991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5246.9599999999991</v>
      </c>
      <c r="G185" s="554">
        <f>I33</f>
        <v>1</v>
      </c>
      <c r="H185" s="555"/>
      <c r="I185" s="842">
        <f>F185*G185</f>
        <v>5246.9599999999991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SANTA-MARIA__SM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RS000041/2025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111.4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5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220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588.48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588.48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1535.75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3796.9975587878785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227.82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4024.8175587878786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241.49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4266.3075587878784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81.150000000000006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373.76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0.04</v>
      </c>
      <c r="J157" s="530">
        <f>ROUND(($J$148/(1-$I$160))*I157,2)</f>
        <v>196.72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1120.94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0.13250000000000001</v>
      </c>
      <c r="J160" s="525">
        <f t="shared" si="2"/>
        <v>651.63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1535.75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3797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1120.94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4917.9400000000005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4917.9400000000005</v>
      </c>
      <c r="G184" s="554">
        <f>I33</f>
        <v>1</v>
      </c>
      <c r="H184" s="555"/>
      <c r="I184" s="842">
        <f>F184*G184</f>
        <v>4917.9400000000005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82" zoomScale="80" zoomScaleNormal="80" workbookViewId="0">
      <selection activeCell="B191" sqref="B191:G19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SANTA-MARIA__SM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RS000041/2025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2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2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61.07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5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300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726.98000000000013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726.98000000000013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2810.97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7970.8394399999988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f>'1-ABA-DE-CARREGAMENTO'!E85</f>
        <v>0.06</v>
      </c>
      <c r="J148" s="464">
        <f>ROUND(I148*J147,2)</f>
        <v>478.25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8449.0894399999997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f>'1-ABA-DE-CARREGAMENTO'!E86</f>
        <v>0.06</v>
      </c>
      <c r="J150" s="464">
        <f>ROUND(I150*J149,2)</f>
        <v>506.95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8956.0394400000005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170.35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784.62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0.04</v>
      </c>
      <c r="J160" s="530">
        <f>ROUND(($J$151/(1-$I$163))*I160,2)</f>
        <v>412.96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2353.13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0.13250000000000001</v>
      </c>
      <c r="J163" s="525">
        <f t="shared" si="2"/>
        <v>1367.93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2810.97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7970.84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2353.13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10323.970000000001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10323.970000000001</v>
      </c>
      <c r="G187" s="554">
        <v>1</v>
      </c>
      <c r="H187" s="555"/>
      <c r="I187" s="842">
        <f>F187*G187</f>
        <v>10323.970000000001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2</v>
      </c>
      <c r="I191" s="937">
        <f>H191*I187</f>
        <v>20647.940000000002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20647.940000000002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743325.84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38" zoomScale="90" zoomScaleNormal="90" workbookViewId="0">
      <selection activeCell="A42" sqref="A42:XFD47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SANTA-MARIA__SM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RS000041/2025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0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61.07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5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300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726.98000000000013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726.98000000000013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3180.39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9186.0388533333353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551.16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9737.1988533333351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584.23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10321.428853333335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196.32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904.24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0.04</v>
      </c>
      <c r="J166" s="530">
        <f>ROUND(($J$157/(1-$I$169))*I166,2)</f>
        <v>475.92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2711.87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0.13250000000000001</v>
      </c>
      <c r="J169" s="525">
        <f t="shared" si="3"/>
        <v>1576.48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3180.39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9186.0400000000009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2711.87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11897.91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11897.91</v>
      </c>
      <c r="G193" s="554">
        <f>I35</f>
        <v>2</v>
      </c>
      <c r="H193" s="555"/>
      <c r="I193" s="842">
        <f>F193*G193</f>
        <v>23795.82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0</v>
      </c>
      <c r="I197" s="937">
        <f>H197*I193</f>
        <v>0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0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0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SANTA-MARIA__SM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RS000041/2025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138.55000000000001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5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220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389.14000000000004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389.14000000000004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1099.5999999999999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2818.6801757575759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169.12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2987.8001757575757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179.27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3167.0701757575757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60.24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277.45999999999998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0.04</v>
      </c>
      <c r="J157" s="530">
        <f>ROUND(($J$148/(1-$I$160))*I157,2)</f>
        <v>146.03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832.11999999999989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0.13250000000000001</v>
      </c>
      <c r="J160" s="525">
        <f t="shared" si="2"/>
        <v>483.73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1099.5999999999999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2818.68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832.11999999999989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3650.7999999999997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3650.7999999999997</v>
      </c>
      <c r="G184" s="554">
        <f>I33</f>
        <v>1</v>
      </c>
      <c r="H184" s="555"/>
      <c r="I184" s="842">
        <f>F184*G184</f>
        <v>3650.7999999999997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SANTA-MARIA__SM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RS000041/2025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165.7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5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220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416.29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416.29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926.46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1.5032666666666668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2187.0274993939397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131.22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2318.2474993939395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139.09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2457.3374993939397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46.74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215.28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0.04</v>
      </c>
      <c r="J161" s="530">
        <f>ROUND(($J$152/(1-$I$164))*I161,2)</f>
        <v>113.31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645.6400000000001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0.13250000000000001</v>
      </c>
      <c r="J164" s="525">
        <f t="shared" si="2"/>
        <v>375.33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926.46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2187.0300000000002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645.6400000000001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2832.67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2832.67</v>
      </c>
      <c r="G188" s="554">
        <f>I35</f>
        <v>1</v>
      </c>
      <c r="H188" s="555"/>
      <c r="I188" s="842">
        <f>F188*G188</f>
        <v>2832.67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2025-06-16T18:58:14Z</dcterms:modified>
</cp:coreProperties>
</file>